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C66A57E-4667-4448-8C12-A2800BF5279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2" i="1" l="1"/>
  <c r="AG12" i="1" s="1"/>
  <c r="AH12" i="1" s="1"/>
  <c r="AJ12" i="1" s="1"/>
  <c r="AL12" i="1" s="1"/>
  <c r="AC12" i="1"/>
  <c r="AC11" i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<sst xmlns="http://schemas.openxmlformats.org/spreadsheetml/2006/main" count="60" uniqueCount="53">
  <si>
    <t xml:space="preserve"> ชื่อองค์กรปกครองส่วนท้องถิ่น ..... เทศบาลตำบลท่าช้าง .....</t>
  </si>
  <si>
    <t>ภ.ด.ส.7</t>
  </si>
  <si>
    <t>นาย มนูญ ศิลาชัย    เลขที่ 106/5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</si>
  <si>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</si>
  <si>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</si>
  <si>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</si>
  <si>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</si>
  <si>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</si>
  <si>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</si>
  <si>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</si>
  <si>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</si>
  <si>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</si>
  <si>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</si>
  <si>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</si>
  <si>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</si>
  <si>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</si>
  <si>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</si>
  <si>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</si>
  <si>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</si>
  <si>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</si>
  <si>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</si>
  <si>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</si>
  <si>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</si>
  <si>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</si>
  <si>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</si>
  <si>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</si>
  <si>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</si>
  <si>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</si>
  <si>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</si>
  <si>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</si>
  <si>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</si>
  <si>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</si>
  <si>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</si>
  <si>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</si>
  <si>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</si>
  <si>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</si>
  <si>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</si>
  <si>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</si>
  <si>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</si>
  <si>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ม530/8727</t>
  </si>
  <si>
    <t>5331700003982</t>
  </si>
  <si>
    <t>นาย มนูญ ศิลาชัย</t>
  </si>
  <si>
    <t>106/5 ม.5ท่าช้าง วิเศษชัยชาญ อ่างทอง</t>
  </si>
  <si>
    <t>05D072-B003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</si>
  <si>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</si>
  <si>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</si>
  <si>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</si>
  <si>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</si>
  <si>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</si>
  <si>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</si>
  <si>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ที่อยู่อาศัย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</si>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</sst>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71093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81</v>
      </c>
      <c r="AA10" s="62">
        <v>50</v>
      </c>
      <c r="AB10" s="65">
        <v>6650</v>
      </c>
      <c r="AC10" s="65">
        <f>Z10*AB10</f>
        <v>538650</v>
      </c>
      <c r="AD10" s="63">
        <v>11</v>
      </c>
      <c r="AE10" s="63">
        <v>12</v>
      </c>
      <c r="AF10" s="65">
        <f>(AC10*(100-AE10))/100</f>
        <v>474012</v>
      </c>
      <c r="AG10" s="65">
        <f>AF10+P10</f>
        <v>474012</v>
      </c>
      <c r="AH10" s="65">
        <f>AG10</f>
        <v>474012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15</v>
      </c>
      <c r="AA11" s="62">
        <v>9.26</v>
      </c>
      <c r="AB11" s="65">
        <v>6650</v>
      </c>
      <c r="AC11" s="65">
        <f>Z11*AB11</f>
        <v>99750</v>
      </c>
      <c r="AD11" s="63">
        <v>11</v>
      </c>
      <c r="AE11" s="63">
        <v>12</v>
      </c>
      <c r="AF11" s="65">
        <f>(AC11*(100-AE11))/100</f>
        <v>87780</v>
      </c>
      <c r="AG11" s="65">
        <f>AF11+P10</f>
        <v>87780</v>
      </c>
      <c r="AH11" s="65">
        <f>AG11</f>
        <v>87780</v>
      </c>
      <c r="AI11" s="65">
        <v>0</v>
      </c>
      <c r="AJ11" s="65">
        <f>IF((AI11-AH11) &gt; 1,0,IF((AI11-AH11)&lt;0,AH11-AI11,AI11-AH11))</f>
        <v>87780</v>
      </c>
      <c r="AK11" s="65">
        <v>0.3</v>
      </c>
      <c r="AL11" s="65">
        <f>AJ11*(AK11/100)</f>
        <v>263.34000000000003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46</v>
      </c>
      <c r="Z12" s="65">
        <v>66</v>
      </c>
      <c r="AA12" s="62">
        <v>40.74</v>
      </c>
      <c r="AB12" s="65">
        <v>6650</v>
      </c>
      <c r="AC12" s="65">
        <f>Z12*AB12</f>
        <v>438900</v>
      </c>
      <c r="AD12" s="63">
        <v>11</v>
      </c>
      <c r="AE12" s="63">
        <v>12</v>
      </c>
      <c r="AF12" s="65">
        <f>(AC12*(100-AE12))/100</f>
        <v>386232</v>
      </c>
      <c r="AG12" s="65">
        <f>AF12+P10</f>
        <v>386232</v>
      </c>
      <c r="AH12" s="65">
        <f>AG12</f>
        <v>386232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SUM(AL10:AL12)</f>
        <v>263.34000000000003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52</v>
      </c>
      <c r="AL14" s="65">
        <f>FLOOR((AL13/100)*10,0.01)</f>
        <v>26.330000000000002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2021-03-02T03:41:07Z</cp:lastPrinted>
  <dcterms:created xsi:type="dcterms:W3CDTF">2010-09-03T23:45:18Z</dcterms:created>
  <dcterms:modified xsi:type="dcterms:W3CDTF">2021-03-02T03:41:09Z</dcterms:modified>
  <cp:category/>
</cp:coreProperties>
</file>